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aparidze\Desktop\"/>
    </mc:Choice>
  </mc:AlternateContent>
  <bookViews>
    <workbookView xWindow="9525" yWindow="-90" windowWidth="14850" windowHeight="12630" tabRatio="505"/>
  </bookViews>
  <sheets>
    <sheet name="დანართი №1" sheetId="12" r:id="rId1"/>
  </sheets>
  <definedNames>
    <definedName name="_xlnm._FilterDatabase" localSheetId="0" hidden="1">'დანართი №1'!$A$5:$L$11</definedName>
    <definedName name="_xlnm.Print_Area" localSheetId="0">'დანართი №1'!$A$1:$L$15</definedName>
    <definedName name="_xlnm.Print_Titles" localSheetId="0">'დანართი №1'!$1:$5</definedName>
  </definedNames>
  <calcPr calcId="162913"/>
</workbook>
</file>

<file path=xl/calcChain.xml><?xml version="1.0" encoding="utf-8"?>
<calcChain xmlns="http://schemas.openxmlformats.org/spreadsheetml/2006/main">
  <c r="F12" i="12" l="1"/>
  <c r="G12" i="12"/>
  <c r="H12" i="12"/>
  <c r="I12" i="12"/>
  <c r="J12" i="12"/>
  <c r="E11" i="12" l="1"/>
  <c r="E10" i="12"/>
  <c r="E9" i="12"/>
  <c r="E8" i="12"/>
  <c r="E7" i="12"/>
  <c r="E6" i="12"/>
  <c r="E12" i="12" l="1"/>
  <c r="A2" i="12"/>
</calcChain>
</file>

<file path=xl/sharedStrings.xml><?xml version="1.0" encoding="utf-8"?>
<sst xmlns="http://schemas.openxmlformats.org/spreadsheetml/2006/main" count="34" uniqueCount="32">
  <si>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</si>
  <si>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</si>
  <si>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</si>
  <si>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</si>
  <si>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</si>
  <si>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</si>
  <si>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</si>
  <si>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</si>
  <si>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</si>
  <si>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</si>
  <si>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</si>
  <si>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</si>
  <si>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</si>
  <si>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</si>
  <si>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</si>
  <si>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შპს "ნილი"</t>
  </si>
  <si>
    <t>635 000 ლარი - 30 დღეში
384 000 ლარი - 25.06.2020-მდე
384 000 ლარი - 25.10.2020-მდე
384 000 ლარი - 30.12.2020-მდე
384 000 ლარი - 25.04.2021-მდე
384 000 ლარი - 25.09.2021-მდე
384 000 ლარი - 25.12.2021-მდე
384 000 ლარი - 25.04.2022-მდე
384 000 ლარი - 25.09.2022-მდე
488 000 ლარი - 25.12.2022-მდე</t>
  </si>
  <si>
    <t>ი/მ "ვახტანგ პავლიაშვილი"</t>
  </si>
  <si>
    <t>01017001241</t>
  </si>
  <si>
    <t>ი/მ "ნიკა დიღმელაშვილი"</t>
  </si>
  <si>
    <t>01015005668</t>
  </si>
  <si>
    <t>შპს "სამაუწყებლო კომპანია რუსთავი 2"</t>
  </si>
  <si>
    <t>4 630 000 ლარი - 365 დღეში.
4 630 000 ლარი - 730 დღეში.
4 630 000 ლარი - 1 095 დღეში.
4 630 000 ლარი - 1 460 დღეში.
4 630 000 ლარი - 1 825 დღეში.</t>
  </si>
  <si>
    <t>შპს "ტელეიმედი"</t>
  </si>
  <si>
    <t>3 514 800 ლარი - 365 დღეში.
3 514 800  ლარი - 730 დღეში.
3 514 800  ლარი - 1 095 დღეში.
3 514 800  ლარი - 1 460 დღეში.
3 514 800 ლარი - 1 825 დღეში.</t>
  </si>
  <si>
    <t>შპს "სტუდია მაესტრო"</t>
  </si>
  <si>
    <t>1 133 040 ლარი - 365 დღეში.
1 133 040  ლარი - 730 დღეში.
1 133 040  ლარი - 1 095 დღეში.
1 133 040  ლარი - 1 460 დღეში.
1 133 040 ლარი - 1 825 დღეში.</t>
  </si>
  <si>
    <t>შენიშვნა: 51 012 200 ლარის გადახდის შემთხვევაში ჩამოიწერება 20 302 915 ლარი</t>
  </si>
  <si>
    <t>10.02.2020</t>
  </si>
  <si>
    <t>19.01.2020</t>
  </si>
  <si>
    <t>17.02.2020</t>
  </si>
  <si>
    <t>08.08.2019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</si>
</sst>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dd/mm/yy;@"/>
  </numFmts>
  <fonts count="14">
    <font>
      <sz val="11"/>
      <color theme="1"/>
      <name val="Sylfaen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sz val="11"/>
      <color indexed="8"/>
      <name val="Sylfaen"/>
      <family val="1"/>
    </font>
    <font>
      <b/>
      <sz val="14"/>
      <color indexed="8"/>
      <name val="Sylfaen"/>
      <family val="1"/>
    </font>
    <font>
      <b/>
      <sz val="11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b/>
      <sz val="11"/>
      <color theme="1"/>
      <name val="Sylfaen"/>
      <family val="1"/>
    </font>
    <font>
      <sz val="11"/>
      <color indexed="8"/>
      <name val="Sylfaen"/>
      <family val="1"/>
      <charset val="204"/>
    </font>
    <font>
      <b/>
      <sz val="20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4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textRotation="90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3" fontId="8" fillId="0" borderId="1" xfId="1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view="pageBreakPreview" topLeftCell="A10" zoomScale="90" zoomScaleNormal="80" zoomScaleSheetLayoutView="90" workbookViewId="0">
      <selection activeCell="A11" sqref="A11:XFD11"/>
    </sheetView>
  </sheetViews>
  <sheetFormatPr defaultColWidth="9.125" defaultRowHeight="15.75"/>
  <cols>
    <col min="1" max="1" width="6.125" style="2" customWidth="1"/>
    <col min="2" max="2" width="22.25" style="4" customWidth="1"/>
    <col min="3" max="3" width="16" style="3" customWidth="1"/>
    <col min="4" max="4" width="13.75" style="3" customWidth="1"/>
    <col min="5" max="5" width="15.25" style="11" customWidth="1"/>
    <col min="6" max="9" width="16.25" style="11" customWidth="1"/>
    <col min="10" max="10" width="22.875" style="6" customWidth="1"/>
    <col min="11" max="11" width="32.625" style="6" customWidth="1"/>
    <col min="12" max="12" width="9.875" style="5" customWidth="1"/>
    <col min="13" max="13" width="9.125" style="2"/>
    <col min="14" max="14" width="12.125" style="2" bestFit="1" customWidth="1"/>
    <col min="15" max="16384" width="9.125" style="2"/>
  </cols>
  <sheetData>
    <row r="1" spans="1:14" ht="19.5" customHeight="1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ht="59.25" customHeight="1">
      <c r="A2" s="14">
        <f>SUBTOTAL(3,B6:B1048576)</f>
        <v>6</v>
      </c>
      <c r="B2" s="32" t="s">
        <v>6</v>
      </c>
      <c r="C2" s="33"/>
      <c r="D2" s="34" t="s">
        <v>7</v>
      </c>
      <c r="E2" s="35" t="s">
        <v>8</v>
      </c>
      <c r="F2" s="36" t="s">
        <v>5</v>
      </c>
      <c r="G2" s="36"/>
      <c r="H2" s="36"/>
      <c r="I2" s="36"/>
      <c r="J2" s="37" t="s">
        <v>13</v>
      </c>
      <c r="K2" s="37" t="s">
        <v>14</v>
      </c>
      <c r="L2" s="37" t="s">
        <v>2</v>
      </c>
    </row>
    <row r="3" spans="1:14" ht="60.75" customHeight="1">
      <c r="A3" s="39" t="s">
        <v>0</v>
      </c>
      <c r="B3" s="40" t="s">
        <v>1</v>
      </c>
      <c r="C3" s="42" t="s">
        <v>9</v>
      </c>
      <c r="D3" s="34"/>
      <c r="E3" s="35"/>
      <c r="F3" s="38" t="s">
        <v>10</v>
      </c>
      <c r="G3" s="38" t="s">
        <v>11</v>
      </c>
      <c r="H3" s="38" t="s">
        <v>3</v>
      </c>
      <c r="I3" s="38" t="s">
        <v>4</v>
      </c>
      <c r="J3" s="37"/>
      <c r="K3" s="37"/>
      <c r="L3" s="37"/>
    </row>
    <row r="4" spans="1:14" s="1" customFormat="1" ht="77.25" customHeight="1">
      <c r="A4" s="39"/>
      <c r="B4" s="41"/>
      <c r="C4" s="42"/>
      <c r="D4" s="34"/>
      <c r="E4" s="35"/>
      <c r="F4" s="38"/>
      <c r="G4" s="38"/>
      <c r="H4" s="38"/>
      <c r="I4" s="38"/>
      <c r="J4" s="37"/>
      <c r="K4" s="37"/>
      <c r="L4" s="37"/>
    </row>
    <row r="5" spans="1:14" s="5" customFormat="1" ht="16.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</row>
    <row r="6" spans="1:14" ht="165.75" customHeight="1">
      <c r="A6" s="9">
        <v>1</v>
      </c>
      <c r="B6" s="8" t="s">
        <v>15</v>
      </c>
      <c r="C6" s="8">
        <v>200135558</v>
      </c>
      <c r="D6" s="12" t="s">
        <v>31</v>
      </c>
      <c r="E6" s="15">
        <f t="shared" ref="E6:E11" si="0">F6+G6+H6+I6</f>
        <v>7941731.9100000001</v>
      </c>
      <c r="F6" s="10">
        <v>4134335.21</v>
      </c>
      <c r="G6" s="10">
        <v>8296</v>
      </c>
      <c r="H6" s="10">
        <v>1196373.78</v>
      </c>
      <c r="I6" s="10">
        <v>2602726.92</v>
      </c>
      <c r="J6" s="10">
        <v>4195000</v>
      </c>
      <c r="K6" s="9" t="s">
        <v>16</v>
      </c>
      <c r="L6" s="16"/>
    </row>
    <row r="7" spans="1:14" ht="44.25" customHeight="1">
      <c r="A7" s="7">
        <v>2</v>
      </c>
      <c r="B7" s="8" t="s">
        <v>17</v>
      </c>
      <c r="C7" s="8" t="s">
        <v>18</v>
      </c>
      <c r="D7" s="12" t="s">
        <v>29</v>
      </c>
      <c r="E7" s="15">
        <f t="shared" si="0"/>
        <v>571694.48</v>
      </c>
      <c r="F7" s="10">
        <v>242632.4</v>
      </c>
      <c r="G7" s="10">
        <v>78729</v>
      </c>
      <c r="H7" s="10">
        <v>183213</v>
      </c>
      <c r="I7" s="10">
        <v>67120.08</v>
      </c>
      <c r="J7" s="10">
        <v>268000</v>
      </c>
      <c r="K7" s="9">
        <v>180</v>
      </c>
      <c r="L7" s="16"/>
    </row>
    <row r="8" spans="1:14" ht="44.25" customHeight="1">
      <c r="A8" s="9">
        <v>3</v>
      </c>
      <c r="B8" s="8" t="s">
        <v>19</v>
      </c>
      <c r="C8" s="8" t="s">
        <v>20</v>
      </c>
      <c r="D8" s="12" t="s">
        <v>29</v>
      </c>
      <c r="E8" s="15">
        <f t="shared" si="0"/>
        <v>328444.80000000005</v>
      </c>
      <c r="F8" s="10">
        <v>142076.4</v>
      </c>
      <c r="G8" s="10">
        <v>39398</v>
      </c>
      <c r="H8" s="10">
        <v>105150</v>
      </c>
      <c r="I8" s="10">
        <v>41820.400000000001</v>
      </c>
      <c r="J8" s="10">
        <v>160000</v>
      </c>
      <c r="K8" s="9">
        <v>180</v>
      </c>
      <c r="L8" s="16"/>
    </row>
    <row r="9" spans="1:14" ht="101.25" customHeight="1">
      <c r="A9" s="7">
        <v>4</v>
      </c>
      <c r="B9" s="8" t="s">
        <v>21</v>
      </c>
      <c r="C9" s="8">
        <v>211352016</v>
      </c>
      <c r="D9" s="17" t="s">
        <v>28</v>
      </c>
      <c r="E9" s="15">
        <f t="shared" si="0"/>
        <v>31021618.789999999</v>
      </c>
      <c r="F9" s="10">
        <v>23149302.57</v>
      </c>
      <c r="G9" s="10">
        <v>87972</v>
      </c>
      <c r="H9" s="10">
        <v>1500</v>
      </c>
      <c r="I9" s="10">
        <v>7782844.2199999997</v>
      </c>
      <c r="J9" s="10">
        <v>23150000</v>
      </c>
      <c r="K9" s="9" t="s">
        <v>22</v>
      </c>
      <c r="L9" s="16"/>
    </row>
    <row r="10" spans="1:14" ht="101.25" customHeight="1">
      <c r="A10" s="9">
        <v>5</v>
      </c>
      <c r="B10" s="8" t="s">
        <v>23</v>
      </c>
      <c r="C10" s="8">
        <v>202188612</v>
      </c>
      <c r="D10" s="12" t="s">
        <v>30</v>
      </c>
      <c r="E10" s="15">
        <f t="shared" si="0"/>
        <v>22512133.140000001</v>
      </c>
      <c r="F10" s="10">
        <v>17573729.32</v>
      </c>
      <c r="G10" s="10">
        <v>105564</v>
      </c>
      <c r="H10" s="10">
        <v>0</v>
      </c>
      <c r="I10" s="10">
        <v>4832839.82</v>
      </c>
      <c r="J10" s="10">
        <v>17574000</v>
      </c>
      <c r="K10" s="9" t="s">
        <v>24</v>
      </c>
      <c r="L10" s="16"/>
    </row>
    <row r="11" spans="1:14" s="30" customFormat="1" ht="111.75" customHeight="1">
      <c r="A11" s="7">
        <v>6</v>
      </c>
      <c r="B11" s="8" t="s">
        <v>25</v>
      </c>
      <c r="C11" s="8">
        <v>236080557</v>
      </c>
      <c r="D11" s="12" t="s">
        <v>30</v>
      </c>
      <c r="E11" s="15">
        <f t="shared" si="0"/>
        <v>9286426.1099999994</v>
      </c>
      <c r="F11" s="10">
        <v>5665167.5700000003</v>
      </c>
      <c r="G11" s="10">
        <v>26975</v>
      </c>
      <c r="H11" s="10">
        <v>231891.76</v>
      </c>
      <c r="I11" s="10">
        <v>3362391.78</v>
      </c>
      <c r="J11" s="10">
        <v>5665200</v>
      </c>
      <c r="K11" s="9" t="s">
        <v>26</v>
      </c>
      <c r="L11" s="16"/>
    </row>
    <row r="12" spans="1:14" s="22" customFormat="1" ht="23.25" customHeight="1">
      <c r="B12" s="19"/>
      <c r="C12" s="19"/>
      <c r="D12" s="19"/>
      <c r="E12" s="20">
        <f>SUM(E6:E11)</f>
        <v>71662049.230000004</v>
      </c>
      <c r="F12" s="20">
        <f t="shared" ref="F12:J12" si="1">SUM(F6:F11)</f>
        <v>50907243.470000006</v>
      </c>
      <c r="G12" s="20">
        <f t="shared" si="1"/>
        <v>346934</v>
      </c>
      <c r="H12" s="20">
        <f t="shared" si="1"/>
        <v>1718128.54</v>
      </c>
      <c r="I12" s="20">
        <f t="shared" si="1"/>
        <v>18689743.219999999</v>
      </c>
      <c r="J12" s="20">
        <f t="shared" si="1"/>
        <v>51012200</v>
      </c>
      <c r="K12" s="21"/>
      <c r="L12" s="23"/>
      <c r="N12" s="21"/>
    </row>
    <row r="13" spans="1:14" s="1" customFormat="1" ht="23.25" customHeight="1">
      <c r="A13" s="22"/>
      <c r="B13" s="19"/>
      <c r="C13" s="19"/>
      <c r="D13" s="19"/>
      <c r="E13" s="20"/>
      <c r="F13" s="20"/>
      <c r="G13" s="20"/>
      <c r="H13" s="20"/>
      <c r="I13" s="20"/>
      <c r="J13" s="20"/>
      <c r="K13" s="21"/>
      <c r="L13" s="23"/>
      <c r="N13" s="18"/>
    </row>
    <row r="14" spans="1:14" ht="24" customHeight="1">
      <c r="A14" s="24" t="s">
        <v>27</v>
      </c>
      <c r="B14" s="19"/>
      <c r="C14" s="25"/>
      <c r="D14" s="25"/>
      <c r="E14" s="26"/>
      <c r="F14" s="26"/>
      <c r="G14" s="26"/>
      <c r="H14" s="26"/>
      <c r="I14" s="26"/>
      <c r="J14" s="27"/>
      <c r="K14" s="27"/>
      <c r="L14" s="28"/>
    </row>
    <row r="15" spans="1:14" ht="2.25" customHeight="1">
      <c r="A15" s="29"/>
      <c r="B15" s="19"/>
      <c r="C15" s="25"/>
      <c r="D15" s="25"/>
      <c r="E15" s="26"/>
      <c r="F15" s="26"/>
      <c r="G15" s="26"/>
      <c r="H15" s="26"/>
      <c r="I15" s="26"/>
      <c r="J15" s="27"/>
      <c r="K15" s="27"/>
      <c r="L15" s="28"/>
    </row>
    <row r="16" spans="1:14">
      <c r="A16" s="29"/>
      <c r="B16" s="19"/>
      <c r="C16" s="25"/>
      <c r="D16" s="25"/>
      <c r="E16" s="26"/>
      <c r="F16" s="26"/>
      <c r="G16" s="26"/>
      <c r="H16" s="26"/>
      <c r="I16" s="26"/>
      <c r="J16" s="27"/>
      <c r="K16" s="27"/>
      <c r="L16" s="28"/>
    </row>
    <row r="17" spans="1:12">
      <c r="A17" s="29"/>
      <c r="B17" s="19"/>
      <c r="C17" s="25"/>
      <c r="D17" s="25"/>
      <c r="E17" s="26"/>
      <c r="F17" s="26"/>
      <c r="G17" s="26"/>
      <c r="H17" s="26"/>
      <c r="I17" s="26"/>
      <c r="J17" s="27"/>
      <c r="K17" s="27"/>
      <c r="L17" s="28"/>
    </row>
  </sheetData>
  <autoFilter ref="A5:L11"/>
  <mergeCells count="15">
    <mergeCell ref="A1:L1"/>
    <mergeCell ref="B2:C2"/>
    <mergeCell ref="D2:D4"/>
    <mergeCell ref="E2:E4"/>
    <mergeCell ref="F2:I2"/>
    <mergeCell ref="J2:J4"/>
    <mergeCell ref="H3:H4"/>
    <mergeCell ref="I3:I4"/>
    <mergeCell ref="K2:K4"/>
    <mergeCell ref="L2:L4"/>
    <mergeCell ref="A3:A4"/>
    <mergeCell ref="B3:B4"/>
    <mergeCell ref="C3:C4"/>
    <mergeCell ref="F3:F4"/>
    <mergeCell ref="G3:G4"/>
  </mergeCells>
  <pageMargins left="0.19685039370078741" right="0.15748031496062992" top="3.937007874015748E-2" bottom="0.15748031496062992" header="0.15748031496062992" footer="0.1574803149606299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დანართი №1</vt:lpstr>
      <vt:lpstr>'დანართი №1'!Print_Area</vt:lpstr>
      <vt:lpstr>'დანართი №1'!Print_Titles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Merab Japaridze</cp:lastModifiedBy>
  <cp:lastPrinted>2020-02-26T07:29:10Z</cp:lastPrinted>
  <dcterms:created xsi:type="dcterms:W3CDTF">2009-12-25T09:47:02Z</dcterms:created>
  <dcterms:modified xsi:type="dcterms:W3CDTF">2020-02-27T13:55:13Z</dcterms:modified>
</cp:coreProperties>
</file>